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Aleksandra MIeczkowska\Postępowania 2026\BZP\Roboty budowlane\5.2026\1. SWZ\Załączniki do SWZ\"/>
    </mc:Choice>
  </mc:AlternateContent>
  <xr:revisionPtr revIDLastSave="0" documentId="13_ncr:1_{5FABECAA-0D5A-4A51-AB7B-7D410B6860EC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E6" i="2"/>
  <c r="E18" i="2"/>
  <c r="E19" i="2"/>
  <c r="E20" i="2"/>
  <c r="E21" i="2"/>
  <c r="E22" i="2"/>
  <c r="E23" i="2"/>
  <c r="E24" i="2"/>
  <c r="E17" i="2"/>
  <c r="E15" i="2"/>
  <c r="E8" i="2"/>
  <c r="E9" i="2"/>
  <c r="E10" i="2"/>
  <c r="E11" i="2"/>
  <c r="E12" i="2"/>
  <c r="E13" i="2"/>
  <c r="E14" i="2"/>
  <c r="E7" i="2"/>
  <c r="C16" i="2"/>
  <c r="C6" i="2"/>
  <c r="C25" i="2" s="1"/>
  <c r="C26" i="2" l="1"/>
</calcChain>
</file>

<file path=xl/sharedStrings.xml><?xml version="1.0" encoding="utf-8"?>
<sst xmlns="http://schemas.openxmlformats.org/spreadsheetml/2006/main" count="32" uniqueCount="32">
  <si>
    <t>Załącznik nr 2A do SWZ</t>
  </si>
  <si>
    <t xml:space="preserve">Formularz nie należy kopiować, modyfikować, formatować. Formularz jest zabezpieczony w taki sposób, że aktywne są jedynie pola, które Wykonwca winien wypełnić.  Po wypełnieniu zgodnie z powyższym sposobem obliczenia ceny formularz należy zapisać w formacie pdf. Tak zapisany formularz należy podpisać i przekazać wraz z formularzem oferty pod rygorem odrzucenia oferty.  </t>
  </si>
  <si>
    <t xml:space="preserve">Numer pozycji </t>
  </si>
  <si>
    <t xml:space="preserve">Zakres i rodzaj robót </t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</si>
  <si>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 xml:space="preserve">netto </t>
    </r>
    <r>
      <rPr>
        <b/>
        <i/>
        <sz val="11"/>
        <color theme="1"/>
        <rFont val="Calibri"/>
        <family val="2"/>
        <charset val="238"/>
        <scheme val="minor"/>
      </rPr>
      <t xml:space="preserve">za dany element zamówienia </t>
    </r>
  </si>
  <si>
    <t xml:space="preserve">Stawka podatku VAT </t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</si>
  <si>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 xml:space="preserve">brutto </t>
    </r>
    <r>
      <rPr>
        <b/>
        <i/>
        <sz val="11"/>
        <color theme="1"/>
        <rFont val="Calibri"/>
        <family val="2"/>
        <charset val="238"/>
        <scheme val="minor"/>
      </rPr>
      <t xml:space="preserve">za dany element zamówienia </t>
    </r>
  </si>
  <si>
    <r>
      <t xml:space="preserve">W celu prawidłowego wypełnienia formularza należy wypełnić pola z kolumny 3 (cena netto za dany element zamówienia). 
Po wypełnieniu wszystkich pól automatycznie zostanie obliczona cena </t>
    </r>
    <r>
      <rPr>
        <b/>
        <i/>
        <u/>
        <sz val="11"/>
        <color rgb="FFFF0000"/>
        <rFont val="Calibri"/>
        <family val="2"/>
        <charset val="238"/>
        <scheme val="minor"/>
      </rPr>
      <t xml:space="preserve">oferty netto i cena oferty brutto, które należy przenieść do punktu 1 FORMULARZA OFERTY  stanowiącego załącznik nr 2 do SWZ. </t>
    </r>
    <r>
      <rPr>
        <b/>
        <i/>
        <sz val="11"/>
        <color rgb="FFFF0000"/>
        <rFont val="Calibri"/>
        <family val="2"/>
        <charset val="238"/>
        <scheme val="minor"/>
      </rPr>
      <t xml:space="preserve">
</t>
    </r>
    <r>
      <rPr>
        <b/>
        <i/>
        <u/>
        <sz val="11"/>
        <color rgb="FFFF0000"/>
        <rFont val="Calibri"/>
        <family val="2"/>
        <charset val="238"/>
        <scheme val="minor"/>
      </rPr>
      <t>Przedmiotowy formularz należy złożyć wraz z formularzem oferty. Formularz cenowy stanowi integralną część oferty.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</si>
  <si>
    <t>Cena oferty netto</t>
  </si>
  <si>
    <t xml:space="preserve">Cena oferty brutto (w tym 23% Vat) 
</t>
  </si>
  <si>
    <t>Formularz cenowy - tabela elementów scalonych</t>
  </si>
  <si>
    <t>Etap I</t>
  </si>
  <si>
    <t>Etap II</t>
  </si>
  <si>
    <r>
      <rPr>
        <b/>
        <sz val="16"/>
        <rFont val="Calibri"/>
        <family val="2"/>
        <charset val="238"/>
        <scheme val="minor"/>
      </rPr>
      <t xml:space="preserve">  Roboty rozbiórkowe + Prace odtworzeniowe                                                                          </t>
    </r>
    <r>
      <rPr>
        <b/>
        <sz val="13"/>
        <rFont val="Calibri"/>
        <family val="2"/>
        <charset val="238"/>
        <scheme val="minor"/>
      </rPr>
      <t xml:space="preserve"> </t>
    </r>
  </si>
  <si>
    <t xml:space="preserve">Prace demontażowe stolarki </t>
  </si>
  <si>
    <t>Prace demontażowe osprzętu elektrycznego oraz sanitarnego w tym systemu zegarowego z odzyskiem i zabezpieczeniem do ponownego montażu</t>
  </si>
  <si>
    <t>Demontaż sufitów podwieszanych, okładzin ściennych i podłogowych, rozbiórka ścianek działowych, warstw posadzek oraz konieczne rozbiórki elementów murowanych i  betonowych.</t>
  </si>
  <si>
    <t>Demontaż instalacji elektrycznych i sanitarnych</t>
  </si>
  <si>
    <t>Wywiezienie i utylizacja materiałów rozbiórkowych</t>
  </si>
  <si>
    <t>Wykonanie-rozprowadzenie instalacji elektrycznych</t>
  </si>
  <si>
    <t>Wykonanie-rozprowadzenie instalacji sanitarnych wraz z montażem konstrukcji pod miski ustępowe oraz wykonanie prób ciśnieniowych</t>
  </si>
  <si>
    <t>Wykonanie warstw posadzkowych oraz niezbędnych prac murarskich i betonowych</t>
  </si>
  <si>
    <t>Wykonanie sufitów pośrednich wraz z izolacjami oraz uzupełnienie sufitu w holu głównym wraz z wykonaniem gładzi gipsowej i malowaniem.</t>
  </si>
  <si>
    <t>Prace wykończeniowe i wyposażeniowe</t>
  </si>
  <si>
    <t>Przygotowanie podłoża, wykonanie izolacji oraz wykonanie okładzin ściennych</t>
  </si>
  <si>
    <t>Przygotowanie ścian do szpachlowania, wykonanie gładzi gipsowych i malowania oraz wykonanie tynku mozaikowego</t>
  </si>
  <si>
    <t>Wykonanie okładzin posadzkowych wraz z przygotowaniem podłoży i izolacjami</t>
  </si>
  <si>
    <t xml:space="preserve">Montaż sufitów podwieszanych </t>
  </si>
  <si>
    <t>Montaż osprzętu elektrycznego i zdemontowanego systemu zegarowego oraz wykonanie pomiarów elektrycznych</t>
  </si>
  <si>
    <t xml:space="preserve">Montaż osprzętu sanitarnego </t>
  </si>
  <si>
    <t>Montaż stolarki otworowej i ścianek systemowych</t>
  </si>
  <si>
    <t>Montaż wyposażenia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</si>
</sst>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color rgb="FF3886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3" borderId="2" xfId="0" applyFont="1" applyFill="1" applyBorder="1" applyAlignment="1">
      <alignment horizontal="center"/>
    </xf>
    <xf numFmtId="0" fontId="0" fillId="0" borderId="2" xfId="0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25" xfId="0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164" fontId="4" fillId="5" borderId="20" xfId="0" applyNumberFormat="1" applyFont="1" applyFill="1" applyBorder="1" applyAlignment="1">
      <alignment horizontal="center" vertical="center"/>
    </xf>
    <xf numFmtId="9" fontId="4" fillId="5" borderId="21" xfId="0" applyNumberFormat="1" applyFont="1" applyFill="1" applyBorder="1" applyAlignment="1">
      <alignment horizontal="center" vertical="center"/>
    </xf>
    <xf numFmtId="9" fontId="4" fillId="5" borderId="22" xfId="0" applyNumberFormat="1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164" fontId="4" fillId="5" borderId="17" xfId="0" applyNumberFormat="1" applyFont="1" applyFill="1" applyBorder="1" applyAlignment="1">
      <alignment horizontal="center" vertical="center"/>
    </xf>
    <xf numFmtId="164" fontId="4" fillId="5" borderId="18" xfId="0" applyNumberFormat="1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wrapText="1"/>
    </xf>
    <xf numFmtId="0" fontId="2" fillId="4" borderId="25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0" fillId="0" borderId="14" xfId="0" applyBorder="1"/>
    <xf numFmtId="9" fontId="9" fillId="0" borderId="14" xfId="0" applyNumberFormat="1" applyFont="1" applyBorder="1" applyAlignment="1">
      <alignment horizontal="center" vertical="center"/>
    </xf>
    <xf numFmtId="164" fontId="0" fillId="0" borderId="12" xfId="0" applyNumberFormat="1" applyBorder="1"/>
    <xf numFmtId="0" fontId="1" fillId="4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/>
    </xf>
    <xf numFmtId="9" fontId="9" fillId="3" borderId="27" xfId="0" applyNumberFormat="1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165" fontId="11" fillId="4" borderId="17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FB7E-CA57-4648-94B1-A5EC203F29A8}">
  <sheetPr>
    <pageSetUpPr fitToPage="1"/>
  </sheetPr>
  <dimension ref="A1:E26"/>
  <sheetViews>
    <sheetView tabSelected="1" workbookViewId="0">
      <selection activeCell="I3" sqref="I3"/>
    </sheetView>
  </sheetViews>
  <sheetFormatPr defaultRowHeight="14.5" x14ac:dyDescent="0.35"/>
  <cols>
    <col min="1" max="1" width="9.81640625" customWidth="1"/>
    <col min="2" max="2" width="40.90625" customWidth="1"/>
    <col min="3" max="3" width="27.81640625" customWidth="1"/>
    <col min="4" max="4" width="14.90625" customWidth="1"/>
    <col min="5" max="5" width="21.08984375" customWidth="1"/>
  </cols>
  <sheetData>
    <row r="1" spans="1:5" ht="19.5" x14ac:dyDescent="0.35">
      <c r="A1" s="1" t="s">
        <v>10</v>
      </c>
      <c r="B1" s="2"/>
      <c r="C1" s="3"/>
      <c r="D1" s="3"/>
      <c r="E1" s="3" t="s">
        <v>0</v>
      </c>
    </row>
    <row r="2" spans="1:5" ht="70" customHeight="1" x14ac:dyDescent="0.35">
      <c r="A2" s="23" t="s">
        <v>7</v>
      </c>
      <c r="B2" s="23"/>
      <c r="C2" s="23"/>
      <c r="D2" s="23"/>
      <c r="E2" s="23"/>
    </row>
    <row r="3" spans="1:5" ht="61" customHeight="1" thickBot="1" x14ac:dyDescent="0.4">
      <c r="A3" s="24" t="s">
        <v>1</v>
      </c>
      <c r="B3" s="24"/>
      <c r="C3" s="24"/>
      <c r="D3" s="24"/>
      <c r="E3" s="24"/>
    </row>
    <row r="4" spans="1:5" ht="29" x14ac:dyDescent="0.35">
      <c r="A4" s="6" t="s">
        <v>2</v>
      </c>
      <c r="B4" s="7" t="s">
        <v>3</v>
      </c>
      <c r="C4" s="7" t="s">
        <v>4</v>
      </c>
      <c r="D4" s="7" t="s">
        <v>5</v>
      </c>
      <c r="E4" s="8" t="s">
        <v>6</v>
      </c>
    </row>
    <row r="5" spans="1:5" ht="15" thickBot="1" x14ac:dyDescent="0.4">
      <c r="A5" s="9">
        <v>1</v>
      </c>
      <c r="B5" s="31">
        <v>2</v>
      </c>
      <c r="C5" s="4">
        <v>3</v>
      </c>
      <c r="D5" s="4">
        <v>4</v>
      </c>
      <c r="E5" s="10">
        <v>5</v>
      </c>
    </row>
    <row r="6" spans="1:5" ht="41.5" customHeight="1" thickBot="1" x14ac:dyDescent="0.4">
      <c r="A6" s="45" t="s">
        <v>11</v>
      </c>
      <c r="B6" s="46" t="s">
        <v>13</v>
      </c>
      <c r="C6" s="42">
        <f>SUM(C7:C15)</f>
        <v>0</v>
      </c>
      <c r="D6" s="43">
        <v>0.23</v>
      </c>
      <c r="E6" s="44">
        <f>C6*1.23+ROUND(,2)</f>
        <v>0</v>
      </c>
    </row>
    <row r="7" spans="1:5" ht="37.5" customHeight="1" x14ac:dyDescent="0.35">
      <c r="A7" s="35">
        <v>1</v>
      </c>
      <c r="B7" s="36" t="s">
        <v>14</v>
      </c>
      <c r="C7" s="37"/>
      <c r="D7" s="38">
        <v>0.23</v>
      </c>
      <c r="E7" s="39">
        <f>C7*1.23+ROUND(,2)</f>
        <v>0</v>
      </c>
    </row>
    <row r="8" spans="1:5" ht="85" x14ac:dyDescent="0.35">
      <c r="A8" s="11">
        <v>2</v>
      </c>
      <c r="B8" s="17" t="s">
        <v>15</v>
      </c>
      <c r="C8" s="5"/>
      <c r="D8" s="30">
        <v>0.23</v>
      </c>
      <c r="E8" s="39">
        <f t="shared" ref="E8:E15" si="0">C8*1.23+ROUND(,2)</f>
        <v>0</v>
      </c>
    </row>
    <row r="9" spans="1:5" ht="102" x14ac:dyDescent="0.35">
      <c r="A9" s="12">
        <v>3</v>
      </c>
      <c r="B9" s="17" t="s">
        <v>16</v>
      </c>
      <c r="C9" s="5"/>
      <c r="D9" s="30">
        <v>0.23</v>
      </c>
      <c r="E9" s="39">
        <f t="shared" si="0"/>
        <v>0</v>
      </c>
    </row>
    <row r="10" spans="1:5" ht="34" x14ac:dyDescent="0.35">
      <c r="A10" s="12">
        <v>4</v>
      </c>
      <c r="B10" s="17" t="s">
        <v>17</v>
      </c>
      <c r="C10" s="5"/>
      <c r="D10" s="30">
        <v>0.23</v>
      </c>
      <c r="E10" s="39">
        <f t="shared" si="0"/>
        <v>0</v>
      </c>
    </row>
    <row r="11" spans="1:5" ht="34" x14ac:dyDescent="0.35">
      <c r="A11" s="12">
        <v>5</v>
      </c>
      <c r="B11" s="17" t="s">
        <v>18</v>
      </c>
      <c r="C11" s="5"/>
      <c r="D11" s="30">
        <v>0.23</v>
      </c>
      <c r="E11" s="39">
        <f t="shared" si="0"/>
        <v>0</v>
      </c>
    </row>
    <row r="12" spans="1:5" ht="34" x14ac:dyDescent="0.35">
      <c r="A12" s="16">
        <v>6</v>
      </c>
      <c r="B12" s="17" t="s">
        <v>19</v>
      </c>
      <c r="C12" s="15"/>
      <c r="D12" s="30">
        <v>0.23</v>
      </c>
      <c r="E12" s="39">
        <f t="shared" si="0"/>
        <v>0</v>
      </c>
    </row>
    <row r="13" spans="1:5" ht="68" x14ac:dyDescent="0.35">
      <c r="A13" s="16">
        <v>7</v>
      </c>
      <c r="B13" s="17" t="s">
        <v>20</v>
      </c>
      <c r="C13" s="15"/>
      <c r="D13" s="30">
        <v>0.23</v>
      </c>
      <c r="E13" s="39">
        <f t="shared" si="0"/>
        <v>0</v>
      </c>
    </row>
    <row r="14" spans="1:5" ht="51" x14ac:dyDescent="0.35">
      <c r="A14" s="16">
        <v>8</v>
      </c>
      <c r="B14" s="17" t="s">
        <v>21</v>
      </c>
      <c r="C14" s="15"/>
      <c r="D14" s="30">
        <v>0.23</v>
      </c>
      <c r="E14" s="39">
        <f t="shared" si="0"/>
        <v>0</v>
      </c>
    </row>
    <row r="15" spans="1:5" ht="68.5" thickBot="1" x14ac:dyDescent="0.4">
      <c r="A15" s="32">
        <v>9</v>
      </c>
      <c r="B15" s="33" t="s">
        <v>22</v>
      </c>
      <c r="C15" s="15"/>
      <c r="D15" s="34">
        <v>0.23</v>
      </c>
      <c r="E15" s="39">
        <f>C15*1.23+ROUND(,2)</f>
        <v>0</v>
      </c>
    </row>
    <row r="16" spans="1:5" ht="73.25" customHeight="1" thickBot="1" x14ac:dyDescent="0.4">
      <c r="A16" s="40" t="s">
        <v>12</v>
      </c>
      <c r="B16" s="41" t="s">
        <v>23</v>
      </c>
      <c r="C16" s="42">
        <f>SUM(C17:C24)</f>
        <v>0</v>
      </c>
      <c r="D16" s="43">
        <v>0.23</v>
      </c>
      <c r="E16" s="44">
        <f>C16*1.23+ROUND(,2)</f>
        <v>0</v>
      </c>
    </row>
    <row r="17" spans="1:5" ht="51" x14ac:dyDescent="0.35">
      <c r="A17" s="35">
        <v>1</v>
      </c>
      <c r="B17" s="36" t="s">
        <v>24</v>
      </c>
      <c r="C17" s="37"/>
      <c r="D17" s="38">
        <v>0.23</v>
      </c>
      <c r="E17" s="39">
        <f>C17*1.23+ROUND(,2)</f>
        <v>0</v>
      </c>
    </row>
    <row r="18" spans="1:5" ht="68" x14ac:dyDescent="0.35">
      <c r="A18" s="12">
        <v>2</v>
      </c>
      <c r="B18" s="17" t="s">
        <v>25</v>
      </c>
      <c r="C18" s="5"/>
      <c r="D18" s="30">
        <v>0.23</v>
      </c>
      <c r="E18" s="39">
        <f t="shared" ref="E18:E24" si="1">C18*1.23+ROUND(,2)</f>
        <v>0</v>
      </c>
    </row>
    <row r="19" spans="1:5" ht="51" x14ac:dyDescent="0.35">
      <c r="A19" s="12">
        <v>3</v>
      </c>
      <c r="B19" s="17" t="s">
        <v>26</v>
      </c>
      <c r="C19" s="5"/>
      <c r="D19" s="30">
        <v>0.23</v>
      </c>
      <c r="E19" s="39">
        <f t="shared" si="1"/>
        <v>0</v>
      </c>
    </row>
    <row r="20" spans="1:5" ht="17" x14ac:dyDescent="0.35">
      <c r="A20" s="11">
        <v>4</v>
      </c>
      <c r="B20" s="17" t="s">
        <v>27</v>
      </c>
      <c r="C20" s="5"/>
      <c r="D20" s="30">
        <v>0.23</v>
      </c>
      <c r="E20" s="39">
        <f t="shared" si="1"/>
        <v>0</v>
      </c>
    </row>
    <row r="21" spans="1:5" ht="68" x14ac:dyDescent="0.35">
      <c r="A21" s="12">
        <v>5</v>
      </c>
      <c r="B21" s="17" t="s">
        <v>28</v>
      </c>
      <c r="C21" s="5"/>
      <c r="D21" s="30">
        <v>0.23</v>
      </c>
      <c r="E21" s="39">
        <f t="shared" si="1"/>
        <v>0</v>
      </c>
    </row>
    <row r="22" spans="1:5" ht="17" x14ac:dyDescent="0.35">
      <c r="A22" s="16">
        <v>6</v>
      </c>
      <c r="B22" s="17" t="s">
        <v>29</v>
      </c>
      <c r="C22" s="15"/>
      <c r="D22" s="30">
        <v>0.23</v>
      </c>
      <c r="E22" s="39">
        <f t="shared" si="1"/>
        <v>0</v>
      </c>
    </row>
    <row r="23" spans="1:5" ht="34" x14ac:dyDescent="0.35">
      <c r="A23" s="16">
        <v>7</v>
      </c>
      <c r="B23" s="17" t="s">
        <v>30</v>
      </c>
      <c r="C23" s="15"/>
      <c r="D23" s="30">
        <v>0.23</v>
      </c>
      <c r="E23" s="39">
        <f t="shared" si="1"/>
        <v>0</v>
      </c>
    </row>
    <row r="24" spans="1:5" ht="17.5" thickBot="1" x14ac:dyDescent="0.4">
      <c r="A24" s="13">
        <v>8</v>
      </c>
      <c r="B24" s="17" t="s">
        <v>31</v>
      </c>
      <c r="C24" s="14"/>
      <c r="D24" s="30">
        <v>0.23</v>
      </c>
      <c r="E24" s="39">
        <f t="shared" si="1"/>
        <v>0</v>
      </c>
    </row>
    <row r="25" spans="1:5" ht="52.25" customHeight="1" thickBot="1" x14ac:dyDescent="0.4">
      <c r="A25" s="25" t="s">
        <v>8</v>
      </c>
      <c r="B25" s="26"/>
      <c r="C25" s="27">
        <f>C6+C16</f>
        <v>0</v>
      </c>
      <c r="D25" s="28"/>
      <c r="E25" s="29"/>
    </row>
    <row r="26" spans="1:5" ht="52.25" customHeight="1" x14ac:dyDescent="0.35">
      <c r="A26" s="21" t="s">
        <v>9</v>
      </c>
      <c r="B26" s="22"/>
      <c r="C26" s="18">
        <f>E6+E16</f>
        <v>0</v>
      </c>
      <c r="D26" s="19"/>
      <c r="E26" s="20"/>
    </row>
  </sheetData>
  <protectedRanges>
    <protectedRange algorithmName="SHA-512" hashValue="A8KMZvEnjYuBLyPmgXCxE4de6pTPJhVPXwV+wRVidOW/B3mCWmosqzCC+IemTl6GO80mZ0the2yXfg8y6JJoQA==" saltValue="r0r5jYftkFXE4aXTjM+PMw==" spinCount="100000" sqref="D6:D15 D17:D24" name="Rozstęp1_3"/>
  </protectedRanges>
  <mergeCells count="6">
    <mergeCell ref="C26:E26"/>
    <mergeCell ref="A26:B26"/>
    <mergeCell ref="A2:E2"/>
    <mergeCell ref="A3:E3"/>
    <mergeCell ref="A25:B25"/>
    <mergeCell ref="C25:E25"/>
  </mergeCells>
  <pageMargins left="0.25" right="0.25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 Mieczkowska</cp:lastModifiedBy>
  <cp:lastPrinted>2026-04-27T11:44:32Z</cp:lastPrinted>
  <dcterms:created xsi:type="dcterms:W3CDTF">2015-06-05T18:19:34Z</dcterms:created>
  <dcterms:modified xsi:type="dcterms:W3CDTF">2026-04-27T11:44:37Z</dcterms:modified>
</cp:coreProperties>
</file>